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4 Շին բար թափառող կենդ\Hraver 26-4\Hraver Rus 26-4\"/>
    </mc:Choice>
  </mc:AlternateContent>
  <xr:revisionPtr revIDLastSave="0" documentId="13_ncr:1_{E27F9EDB-D97C-4978-B126-48FE20C1A5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Лист1" sheetId="1" r:id="rId1"/>
  </sheets>
  <definedNames>
    <definedName name="_xlnm._FilterDatabase" localSheetId="0" hidden="1">' Лист1'!$A$5:$F$117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1" i="1" l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6" i="1"/>
  <c r="F95" i="1"/>
  <c r="F94" i="1"/>
  <c r="F93" i="1"/>
  <c r="F92" i="1"/>
  <c r="F91" i="1"/>
  <c r="F90" i="1"/>
  <c r="F89" i="1"/>
  <c r="F88" i="1"/>
  <c r="F87" i="1"/>
  <c r="F86" i="1"/>
  <c r="F76" i="1"/>
  <c r="F77" i="1"/>
  <c r="F78" i="1"/>
  <c r="F79" i="1"/>
  <c r="F80" i="1"/>
  <c r="F81" i="1"/>
  <c r="F82" i="1"/>
  <c r="F83" i="1"/>
  <c r="F75" i="1"/>
  <c r="F63" i="1"/>
  <c r="F64" i="1"/>
  <c r="F65" i="1"/>
  <c r="F66" i="1"/>
  <c r="F67" i="1"/>
  <c r="F68" i="1"/>
  <c r="F69" i="1"/>
  <c r="F70" i="1"/>
  <c r="F71" i="1"/>
  <c r="F72" i="1"/>
  <c r="F62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10" i="1"/>
  <c r="F112" i="1" l="1"/>
  <c r="F97" i="1"/>
  <c r="F84" i="1"/>
  <c r="F73" i="1"/>
  <c r="F113" i="1" l="1"/>
  <c r="F115" i="1" s="1"/>
  <c r="F116" i="1" s="1"/>
  <c r="F117" i="1" s="1"/>
</calcChain>
</file>

<file path=xl/sharedStrings.xml><?xml version="1.0" encoding="utf-8"?>
<sst xmlns="http://schemas.openxmlformats.org/spreadsheetml/2006/main" count="218" uniqueCount="92">
  <si>
    <t>ПРОЕКТ ПРИЮТА ДЛЯ БЕЗДОМНЫХ ЖИВОТНЫХ НА ПРОСПЕКТЕ АРЦАХА, ФИЛИАЛ 4, ГОРОД ЕРЕВАН, 12-Й ГОДОВОЙ ОТЧЕТ</t>
  </si>
  <si>
    <t>Объемный лист-Смета</t>
  </si>
  <si>
    <t>НН</t>
  </si>
  <si>
    <t>Строительные работы</t>
  </si>
  <si>
    <t>Строительная часть</t>
  </si>
  <si>
    <t>Б-12.5</t>
  </si>
  <si>
    <t>Стоимость арматуры 12мм класс А500с.</t>
  </si>
  <si>
    <t>Стоимость арматуры 8мм класс Ас-1.</t>
  </si>
  <si>
    <t>Стоимость арматуры 10мм класс А500с.</t>
  </si>
  <si>
    <t>Изготовление монолитных железобетонных сердечников из бетона класса В-15</t>
  </si>
  <si>
    <t>Б-20</t>
  </si>
  <si>
    <t>Стоимость арматуры 16мм класс А500с.</t>
  </si>
  <si>
    <t>Изготовление монолитных железобетонных подпорных стенок из бетона класса В-20</t>
  </si>
  <si>
    <t>Гидроизоляция 2 слоями битумного покрытия</t>
  </si>
  <si>
    <t xml:space="preserve"> Обработка почвы 3-го класса экскаватором с погрузкой в самосвалы</t>
  </si>
  <si>
    <t>Вывоз излишков плодородного слоя почвы 13 км</t>
  </si>
  <si>
    <t xml:space="preserve"> Подготовка гравийного слоя</t>
  </si>
  <si>
    <t xml:space="preserve"> В естественной почве</t>
  </si>
  <si>
    <t>Подготовка шлакового слоя</t>
  </si>
  <si>
    <t>Подготовка слоя гравия толщиной 12 см</t>
  </si>
  <si>
    <t xml:space="preserve"> Подготовка асфальтобетонного покрытия толщиной 5 см</t>
  </si>
  <si>
    <t xml:space="preserve"> Изготовление монолитного железобетонного перекрытия из бетона класса В-15</t>
  </si>
  <si>
    <t>Стены из бетонных блоков толщиной 20 см, с бетонированием и армированием отверстий, 600 м2</t>
  </si>
  <si>
    <t>Армирование стыка Ас-1</t>
  </si>
  <si>
    <t xml:space="preserve"> Перегородка из пенополистирола толщиной 10 см с армированием и бетонированием</t>
  </si>
  <si>
    <t>Изготовление и монтаж перильных ограждений из металлических элементов</t>
  </si>
  <si>
    <t>Стоимость стальной трубы 20x20x2 мм</t>
  </si>
  <si>
    <t>Стоимость стального уголка 30х30х4 мм</t>
  </si>
  <si>
    <t>2-х слойная покраска металлических деталей</t>
  </si>
  <si>
    <t>Изготовление и монтаж металлической кровли из стальных труб</t>
  </si>
  <si>
    <t>Стоимость стальной трубы 30x30x2 мм</t>
  </si>
  <si>
    <t xml:space="preserve"> Изготовление покрытия из оцинкованного профильного листа толщиной 0,5 мм КП-21-0,5мм</t>
  </si>
  <si>
    <t>Установка стальных вставок 20х20х2мм-300шт</t>
  </si>
  <si>
    <t>Изготовление и монтаж решеток из металлических элементов</t>
  </si>
  <si>
    <t>Стоимость стальной трубы 60x60x3 мм</t>
  </si>
  <si>
    <t>Ось</t>
  </si>
  <si>
    <t>кусок</t>
  </si>
  <si>
    <t>Замок</t>
  </si>
  <si>
    <t>Установка стальных вставок 40х300х4мм-300шт</t>
  </si>
  <si>
    <t>Стоимость металлической сетки 60х60х4мм</t>
  </si>
  <si>
    <t xml:space="preserve"> Выравнивающий слой песка/цемента толщиной 30 мм</t>
  </si>
  <si>
    <t>Изготовление пола из керамической плитки /противоскользящего/</t>
  </si>
  <si>
    <t>Установка осветительных приборов</t>
  </si>
  <si>
    <t>Прокладка медного кабеля VVG 2x2,5 мм2</t>
  </si>
  <si>
    <t>Монтаж пластиковых труб для кабелей</t>
  </si>
  <si>
    <t>Решетки с дверью</t>
  </si>
  <si>
    <t>Монтаж вставных стальных листов 150х150х8мм-180шт.</t>
  </si>
  <si>
    <t>Стоимость стальной трубы 100x100x3 мм</t>
  </si>
  <si>
    <t>Монтаж вставных стальных листов 100х100х6мм-180шт.</t>
  </si>
  <si>
    <t>Изготовление и монтаж металлических ворот из металлических элементов</t>
  </si>
  <si>
    <t>Общий</t>
  </si>
  <si>
    <t>%</t>
  </si>
  <si>
    <t>Внутренняя канализация</t>
  </si>
  <si>
    <t>Монтаж канализационных труб ПВХ по стенам Ф110мм /с испытанием/</t>
  </si>
  <si>
    <t>Монтаж канализационных труб ПВХ по стенам Ф160мм /с испытанием/</t>
  </si>
  <si>
    <t>Монтаж канализационных труб ПВХ по стенам Ф200мм /с испытанием/</t>
  </si>
  <si>
    <t>Монтаж трехходового распределителя из поливинилхлорида 150х100х150мм</t>
  </si>
  <si>
    <t>Монтаж трехходового распределителя поливинилхлорида 200х150х200мм</t>
  </si>
  <si>
    <t>Монтаж уголка поливинилхлоридного 100мм</t>
  </si>
  <si>
    <t>Монтаж преобразователя поливинилхлорида 150х100мм</t>
  </si>
  <si>
    <t>Монтаж преобразователя поливинилхлорида 200х150мм</t>
  </si>
  <si>
    <t>Шашка 150мм</t>
  </si>
  <si>
    <t>Внешняя канализация</t>
  </si>
  <si>
    <t>Монтаж полиэтиленовых гофрированных труб Ф200мм, с испытанием</t>
  </si>
  <si>
    <t>Строительство круглого бетонного котлована из сборных элементов Ф1,0 м (плита перекрытия, швеллер, бетонное кольцо), с плитой покрытия 1 шт.</t>
  </si>
  <si>
    <t xml:space="preserve"> Стоимость чугуна</t>
  </si>
  <si>
    <t>Установка металлических ступенек в колодец</t>
  </si>
  <si>
    <t xml:space="preserve"> 2 слоя масляной краски на металлических поверхностях</t>
  </si>
  <si>
    <t>КАНАЛИЗАЦИЯ В РАБОТЕ</t>
  </si>
  <si>
    <t>место</t>
  </si>
  <si>
    <t>Смесь песка и кукурузы</t>
  </si>
  <si>
    <t>Изготовление ручья из бетона марки Б-15</t>
  </si>
  <si>
    <t xml:space="preserve"> Разработка грунта 3 категории с обратной засыпкой экскаватором</t>
  </si>
  <si>
    <t>Засыпка траншеи бульдозерами, местным грунтом и трамбовка</t>
  </si>
  <si>
    <t xml:space="preserve"> Погрузка излишков плодородного слоя почвы в самосвалы и вывоз ее на расстояние 13 км.</t>
  </si>
  <si>
    <t>канализация</t>
  </si>
  <si>
    <t>Монтаж трехходового распределителя из поливинилхлорида 200мм</t>
  </si>
  <si>
    <t>Монтаж уголка поливинилхлоридного 200мм</t>
  </si>
  <si>
    <t xml:space="preserve"> Общий</t>
  </si>
  <si>
    <t>Оборудование</t>
  </si>
  <si>
    <t>НДС</t>
  </si>
  <si>
    <r>
      <t>м</t>
    </r>
    <r>
      <rPr>
        <vertAlign val="superscript"/>
        <sz val="8"/>
        <rFont val="Arial Armenian"/>
        <family val="2"/>
      </rPr>
      <t>3</t>
    </r>
  </si>
  <si>
    <r>
      <t xml:space="preserve"> Устройство монолитных железобетонных водоотводных канав из бетона класса В-15</t>
    </r>
    <r>
      <rPr>
        <b/>
        <sz val="8"/>
        <rFont val="Arial Armenian"/>
        <family val="2"/>
      </rPr>
      <t/>
    </r>
  </si>
  <si>
    <r>
      <t>м</t>
    </r>
    <r>
      <rPr>
        <vertAlign val="superscript"/>
        <sz val="8"/>
        <rFont val="Arial Armenian"/>
        <family val="2"/>
      </rPr>
      <t>2</t>
    </r>
  </si>
  <si>
    <t>тн</t>
  </si>
  <si>
    <t>Наименование работ</t>
  </si>
  <si>
    <t>ед изм.</t>
  </si>
  <si>
    <t>Кол-во</t>
  </si>
  <si>
    <t>Цена ед /тысяча драм/</t>
  </si>
  <si>
    <t>Всего /тысяча драм/</t>
  </si>
  <si>
    <t>пм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</si>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</sst>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֏_-;\-* #,##0.00\ _֏_-;_-* &quot;-&quot;??\ _֏_-;_-@_-"/>
    <numFmt numFmtId="165" formatCode="_-* #,##0.00_р_._-;\-* #,##0.00_р_._-;_-* &quot;-&quot;??_р_._-;_-@_-"/>
    <numFmt numFmtId="166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theme="1"/>
      <name val="Arial Armenian"/>
      <family val="2"/>
    </font>
    <font>
      <sz val="8"/>
      <name val="Arial Armenian"/>
      <family val="2"/>
    </font>
    <font>
      <b/>
      <sz val="14"/>
      <name val="Arial Armenian"/>
      <family val="2"/>
    </font>
    <font>
      <vertAlign val="superscript"/>
      <sz val="8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6"/>
      <name val="Arial Armenian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</cellStyleXfs>
  <cellXfs count="59">
    <xf numFmtId="0" fontId="0" fillId="0" borderId="0" xfId="0"/>
    <xf numFmtId="0" fontId="8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2" fontId="9" fillId="0" borderId="1" xfId="1" applyNumberFormat="1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left" vertical="center"/>
    </xf>
    <xf numFmtId="0" fontId="11" fillId="0" borderId="0" xfId="1" applyFont="1"/>
    <xf numFmtId="0" fontId="13" fillId="0" borderId="0" xfId="0" applyFont="1"/>
    <xf numFmtId="0" fontId="11" fillId="0" borderId="0" xfId="1" applyFont="1" applyAlignment="1">
      <alignment horizontal="center"/>
    </xf>
    <xf numFmtId="49" fontId="12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4" fillId="0" borderId="6" xfId="1" applyFont="1" applyBorder="1" applyAlignment="1">
      <alignment horizontal="left" vertical="center"/>
    </xf>
    <xf numFmtId="0" fontId="15" fillId="0" borderId="6" xfId="1" applyFont="1" applyBorder="1" applyAlignment="1">
      <alignment horizontal="center" vertical="center" wrapText="1"/>
    </xf>
    <xf numFmtId="166" fontId="14" fillId="0" borderId="6" xfId="1" applyNumberFormat="1" applyFont="1" applyBorder="1" applyAlignment="1">
      <alignment horizontal="left" vertical="center"/>
    </xf>
    <xf numFmtId="2" fontId="14" fillId="0" borderId="1" xfId="1" applyNumberFormat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/>
    </xf>
    <xf numFmtId="166" fontId="14" fillId="0" borderId="1" xfId="1" applyNumberFormat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 wrapText="1"/>
    </xf>
    <xf numFmtId="166" fontId="14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left" vertical="center"/>
    </xf>
    <xf numFmtId="0" fontId="18" fillId="0" borderId="1" xfId="1" applyFont="1" applyBorder="1" applyAlignment="1">
      <alignment vertical="center" wrapText="1"/>
    </xf>
    <xf numFmtId="0" fontId="18" fillId="0" borderId="3" xfId="1" applyFont="1" applyBorder="1" applyAlignment="1">
      <alignment vertical="center" wrapText="1"/>
    </xf>
    <xf numFmtId="9" fontId="18" fillId="0" borderId="3" xfId="1" applyNumberFormat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14" fillId="0" borderId="1" xfId="37" applyFont="1" applyBorder="1" applyAlignment="1">
      <alignment horizontal="left" vertical="center" wrapText="1"/>
    </xf>
    <xf numFmtId="166" fontId="14" fillId="0" borderId="1" xfId="37" applyNumberFormat="1" applyFont="1" applyBorder="1" applyAlignment="1">
      <alignment horizontal="left" vertical="center" wrapText="1"/>
    </xf>
    <xf numFmtId="166" fontId="14" fillId="0" borderId="1" xfId="1" applyNumberFormat="1" applyFont="1" applyBorder="1" applyAlignment="1">
      <alignment horizontal="center" vertical="center"/>
    </xf>
    <xf numFmtId="1" fontId="14" fillId="0" borderId="1" xfId="1" applyNumberFormat="1" applyFont="1" applyBorder="1" applyAlignment="1">
      <alignment horizontal="left" vertical="center" wrapText="1"/>
    </xf>
    <xf numFmtId="1" fontId="14" fillId="0" borderId="1" xfId="1" applyNumberFormat="1" applyFont="1" applyBorder="1" applyAlignment="1">
      <alignment horizontal="left" vertical="center"/>
    </xf>
    <xf numFmtId="0" fontId="14" fillId="0" borderId="1" xfId="36" applyFont="1" applyBorder="1" applyAlignment="1">
      <alignment horizontal="left" vertical="center" wrapText="1"/>
    </xf>
    <xf numFmtId="2" fontId="14" fillId="0" borderId="1" xfId="1" applyNumberFormat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166" fontId="14" fillId="0" borderId="1" xfId="37" applyNumberFormat="1" applyFont="1" applyBorder="1" applyAlignment="1">
      <alignment horizontal="left" vertical="center"/>
    </xf>
    <xf numFmtId="166" fontId="11" fillId="0" borderId="0" xfId="1" applyNumberFormat="1" applyFont="1"/>
    <xf numFmtId="166" fontId="12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6" fontId="18" fillId="0" borderId="1" xfId="1" applyNumberFormat="1" applyFont="1" applyBorder="1" applyAlignment="1">
      <alignment horizontal="center" vertical="center" wrapText="1"/>
    </xf>
    <xf numFmtId="166" fontId="17" fillId="0" borderId="1" xfId="1" applyNumberFormat="1" applyFont="1" applyBorder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166" fontId="19" fillId="0" borderId="0" xfId="1" applyNumberFormat="1" applyFont="1" applyAlignment="1">
      <alignment horizontal="center" vertical="center"/>
    </xf>
    <xf numFmtId="166" fontId="13" fillId="0" borderId="0" xfId="0" applyNumberFormat="1" applyFont="1"/>
    <xf numFmtId="0" fontId="14" fillId="0" borderId="6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18" fillId="0" borderId="4" xfId="1" applyFont="1" applyBorder="1" applyAlignment="1">
      <alignment horizontal="left" vertical="center" wrapText="1"/>
    </xf>
    <xf numFmtId="0" fontId="18" fillId="0" borderId="3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166" fontId="12" fillId="0" borderId="6" xfId="1" applyNumberFormat="1" applyFont="1" applyBorder="1" applyAlignment="1">
      <alignment horizontal="center" vertical="center" wrapText="1"/>
    </xf>
    <xf numFmtId="166" fontId="12" fillId="0" borderId="5" xfId="1" applyNumberFormat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</cellXfs>
  <cellStyles count="45">
    <cellStyle name="20% - Акцент1" xfId="2" xr:uid="{19C9F0D2-2ABE-4575-909A-1408B6771231}"/>
    <cellStyle name="20% - Акцент2" xfId="3" xr:uid="{3C80E6E2-64FC-48C7-B482-F15CD13A24C3}"/>
    <cellStyle name="20% - Акцент3" xfId="4" xr:uid="{D314C098-6E69-4025-949C-9003114B5B63}"/>
    <cellStyle name="20% - Акцент4" xfId="5" xr:uid="{37EE096E-7792-439B-B694-193683FA2401}"/>
    <cellStyle name="20% - Акцент5" xfId="6" xr:uid="{81A19148-6125-49F5-98AA-1AD028D13178}"/>
    <cellStyle name="20% - Акцент6" xfId="7" xr:uid="{BB8C7E28-75BE-4F8C-9B5A-645E06D763D7}"/>
    <cellStyle name="40% - Акцент1" xfId="8" xr:uid="{9032BE94-5207-44DA-A5FD-A28799B4EB52}"/>
    <cellStyle name="40% - Акцент2" xfId="9" xr:uid="{00A86251-21E2-471A-880F-CA20AE33B946}"/>
    <cellStyle name="40% - Акцент3" xfId="10" xr:uid="{6E4589FC-B2A8-4EB5-B4AA-0D82D673F49D}"/>
    <cellStyle name="40% - Акцент4" xfId="11" xr:uid="{1C30B9EE-9C61-472B-B980-FF0D82DAAB95}"/>
    <cellStyle name="40% - Акцент5" xfId="12" xr:uid="{18BD21ED-6FB8-4580-81D3-F81F589D39C8}"/>
    <cellStyle name="40% - Акцент6" xfId="13" xr:uid="{7B7FCC12-FA5B-4A54-ADFE-E64A4CBAC419}"/>
    <cellStyle name="60% - Акцент1" xfId="14" xr:uid="{5A3FDDEC-1958-4F7F-906D-795220A173B8}"/>
    <cellStyle name="60% - Акцент2" xfId="15" xr:uid="{972293E5-98E4-43F9-A8BF-A76C9A270689}"/>
    <cellStyle name="60% - Акцент3" xfId="16" xr:uid="{FB2D9EA6-0BD1-4696-B5E4-DA1778E1ABDD}"/>
    <cellStyle name="60% - Акцент4" xfId="17" xr:uid="{2E8C72BF-237C-4314-B93B-A3F6CB5F5553}"/>
    <cellStyle name="60% - Акцент5" xfId="18" xr:uid="{41EE666E-16C9-4C99-9923-8F4A6D07E979}"/>
    <cellStyle name="60% - Акцент6" xfId="19" xr:uid="{9E1EFF8A-3EAD-494C-B244-362BA7F9325F}"/>
    <cellStyle name="Comma 2" xfId="21" xr:uid="{5B0C84A3-0E0D-4D78-A106-E7FAA958AD5A}"/>
    <cellStyle name="Comma 3" xfId="22" xr:uid="{2794B5DC-1FD5-4B25-A65E-98509F721EF5}"/>
    <cellStyle name="Comma 4" xfId="23" xr:uid="{0BA8B699-180D-4AEC-ACA4-C1FE75DAE9C2}"/>
    <cellStyle name="Comma 5" xfId="20" xr:uid="{0926FBD4-7417-4D61-840B-99A0425C6BDC}"/>
    <cellStyle name="Normal" xfId="0" builtinId="0"/>
    <cellStyle name="Normal 10" xfId="24" xr:uid="{74B3FE60-B44B-4C61-A813-2031A17F3119}"/>
    <cellStyle name="Normal 10 2" xfId="25" xr:uid="{04E56BA6-7B1D-430B-84DA-D238C3B4C78D}"/>
    <cellStyle name="Normal 11" xfId="26" xr:uid="{CF2AD4A4-5A2C-43C4-8D86-4D5BE6C95D33}"/>
    <cellStyle name="Normal 15" xfId="27" xr:uid="{ADC14FED-C9DE-4F23-B010-FE5128C247C3}"/>
    <cellStyle name="Normal 2" xfId="28" xr:uid="{F3A20ACF-D2BB-4E2F-92C9-58FF09E64AB8}"/>
    <cellStyle name="Normal 2 2" xfId="29" xr:uid="{6209B119-52C6-48B8-B5BF-AEBCA582C098}"/>
    <cellStyle name="Normal 2 2 3" xfId="30" xr:uid="{2D1815F5-5C5B-4F36-8089-F3918D06BFEB}"/>
    <cellStyle name="Normal 2_getap jur" xfId="31" xr:uid="{8757E133-597E-4CDC-89BE-DAB8D50ECFBE}"/>
    <cellStyle name="Normal 3" xfId="32" xr:uid="{2533A197-2DB6-44DA-852A-DC45EB965013}"/>
    <cellStyle name="Normal 3 4" xfId="33" xr:uid="{16451BA3-B169-43A2-9125-2D5288840039}"/>
    <cellStyle name="Normal 4" xfId="34" xr:uid="{885979C5-6AA0-479C-AD0A-96E46034F260}"/>
    <cellStyle name="Normal 5" xfId="35" xr:uid="{E0DF4A76-59A1-45F2-B10F-1663A2E39223}"/>
    <cellStyle name="Normal 6" xfId="1" xr:uid="{AA0453FF-8104-45C5-BE40-01FF0F628638}"/>
    <cellStyle name="Normal_Asfalt  2" xfId="36" xr:uid="{1F49812C-2AE4-41C5-A95D-1F516435E26D}"/>
    <cellStyle name="Normal_Haykashen dproc  2" xfId="37" xr:uid="{2F6654E6-C4D6-42F4-A150-51720376E4BA}"/>
    <cellStyle name="Обычный 2" xfId="38" xr:uid="{16860C9E-1BEA-4086-80E8-CA09418AEA3B}"/>
    <cellStyle name="Обычный 2 2" xfId="39" xr:uid="{B94170FA-D413-4546-9AC6-BEB1D3FE58E6}"/>
    <cellStyle name="Обычный 2 2 2" xfId="40" xr:uid="{401C78C2-F54E-4F74-82CD-A904B35E2BB8}"/>
    <cellStyle name="Обычный 3" xfId="41" xr:uid="{7445C78B-BECA-4F15-8640-092846624048}"/>
    <cellStyle name="Обычный 3 2" xfId="42" xr:uid="{CE01F527-83D4-4CC2-BFB5-21161EC5C0F8}"/>
    <cellStyle name="Обычный_TIGRAN1SM 2" xfId="43" xr:uid="{48BCC575-573D-4ADD-8CA2-80F40DC7AD4D}"/>
    <cellStyle name="Стиль 1" xfId="44" xr:uid="{F85763A3-6CF1-4AAD-9E5A-C1F9D1337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topLeftCell="A109" workbookViewId="0">
      <selection activeCell="A119" sqref="A119:XFD119"/>
    </sheetView>
  </sheetViews>
  <sheetFormatPr defaultColWidth="9.109375" defaultRowHeight="13.8"/>
  <cols>
    <col min="1" max="1" width="9.109375" style="45"/>
    <col min="2" max="2" width="34.88671875" style="6" customWidth="1"/>
    <col min="3" max="4" width="9.109375" style="6"/>
    <col min="5" max="5" width="12.6640625" style="6" customWidth="1"/>
    <col min="6" max="6" width="20.109375" style="40" customWidth="1"/>
    <col min="7" max="16384" width="9.109375" style="6"/>
  </cols>
  <sheetData>
    <row r="1" spans="1:6">
      <c r="A1" s="46" t="s">
        <v>0</v>
      </c>
      <c r="B1" s="46"/>
      <c r="C1" s="46"/>
      <c r="D1" s="46"/>
      <c r="E1" s="46"/>
      <c r="F1" s="46"/>
    </row>
    <row r="2" spans="1:6" ht="41.25" customHeight="1">
      <c r="A2" s="46"/>
      <c r="B2" s="46"/>
      <c r="C2" s="46"/>
      <c r="D2" s="46"/>
      <c r="E2" s="46"/>
      <c r="F2" s="46"/>
    </row>
    <row r="3" spans="1:6">
      <c r="A3" s="58" t="s">
        <v>1</v>
      </c>
      <c r="B3" s="58"/>
      <c r="C3" s="58"/>
      <c r="D3" s="58"/>
      <c r="E3" s="58"/>
      <c r="F3" s="58"/>
    </row>
    <row r="4" spans="1:6">
      <c r="A4" s="7"/>
      <c r="B4" s="7"/>
      <c r="C4" s="7"/>
      <c r="D4" s="7"/>
      <c r="E4" s="5"/>
      <c r="F4" s="33"/>
    </row>
    <row r="5" spans="1:6">
      <c r="A5" s="56" t="s">
        <v>2</v>
      </c>
      <c r="B5" s="54" t="s">
        <v>85</v>
      </c>
      <c r="C5" s="54" t="s">
        <v>86</v>
      </c>
      <c r="D5" s="54" t="s">
        <v>87</v>
      </c>
      <c r="E5" s="50" t="s">
        <v>88</v>
      </c>
      <c r="F5" s="52" t="s">
        <v>89</v>
      </c>
    </row>
    <row r="6" spans="1:6" ht="31.5" customHeight="1">
      <c r="A6" s="57"/>
      <c r="B6" s="55"/>
      <c r="C6" s="55"/>
      <c r="D6" s="55"/>
      <c r="E6" s="51"/>
      <c r="F6" s="53"/>
    </row>
    <row r="7" spans="1:6">
      <c r="A7" s="8">
        <v>1</v>
      </c>
      <c r="B7" s="9">
        <v>2</v>
      </c>
      <c r="C7" s="9">
        <v>3</v>
      </c>
      <c r="D7" s="9">
        <v>4</v>
      </c>
      <c r="E7" s="9">
        <v>5</v>
      </c>
      <c r="F7" s="34">
        <v>6</v>
      </c>
    </row>
    <row r="8" spans="1:6" ht="17.399999999999999">
      <c r="A8" s="41"/>
      <c r="B8" s="11" t="s">
        <v>3</v>
      </c>
      <c r="C8" s="10"/>
      <c r="D8" s="12"/>
      <c r="E8" s="13"/>
      <c r="F8" s="26"/>
    </row>
    <row r="9" spans="1:6">
      <c r="A9" s="42"/>
      <c r="B9" s="1" t="s">
        <v>4</v>
      </c>
      <c r="C9" s="14"/>
      <c r="D9" s="15"/>
      <c r="E9" s="15"/>
      <c r="F9" s="26"/>
    </row>
    <row r="10" spans="1:6" ht="47.25" customHeight="1">
      <c r="A10" s="31">
        <v>1</v>
      </c>
      <c r="B10" s="16" t="s">
        <v>5</v>
      </c>
      <c r="C10" s="16" t="s">
        <v>81</v>
      </c>
      <c r="D10" s="17">
        <v>99.6</v>
      </c>
      <c r="E10" s="15">
        <v>57.341999999999999</v>
      </c>
      <c r="F10" s="26">
        <f>D10*E10</f>
        <v>5711.2631999999994</v>
      </c>
    </row>
    <row r="11" spans="1:6" ht="26.25" customHeight="1">
      <c r="A11" s="31">
        <v>2</v>
      </c>
      <c r="B11" s="24" t="s">
        <v>6</v>
      </c>
      <c r="C11" s="24" t="s">
        <v>84</v>
      </c>
      <c r="D11" s="25">
        <v>3.024</v>
      </c>
      <c r="E11" s="15">
        <v>455.96</v>
      </c>
      <c r="F11" s="26">
        <f t="shared" ref="F11:F72" si="0">D11*E11</f>
        <v>1378.82304</v>
      </c>
    </row>
    <row r="12" spans="1:6">
      <c r="A12" s="31">
        <v>3</v>
      </c>
      <c r="B12" s="24" t="s">
        <v>7</v>
      </c>
      <c r="C12" s="24" t="s">
        <v>84</v>
      </c>
      <c r="D12" s="25">
        <v>1.68</v>
      </c>
      <c r="E12" s="15">
        <v>407.32499999999999</v>
      </c>
      <c r="F12" s="26">
        <f t="shared" si="0"/>
        <v>684.30599999999993</v>
      </c>
    </row>
    <row r="13" spans="1:6" ht="20.399999999999999">
      <c r="A13" s="31">
        <v>4</v>
      </c>
      <c r="B13" s="16" t="s">
        <v>82</v>
      </c>
      <c r="C13" s="16" t="s">
        <v>81</v>
      </c>
      <c r="D13" s="17">
        <v>38.299999999999997</v>
      </c>
      <c r="E13" s="15">
        <v>126.65600000000001</v>
      </c>
      <c r="F13" s="26">
        <f t="shared" si="0"/>
        <v>4850.9247999999998</v>
      </c>
    </row>
    <row r="14" spans="1:6">
      <c r="A14" s="31">
        <v>5</v>
      </c>
      <c r="B14" s="24" t="s">
        <v>8</v>
      </c>
      <c r="C14" s="24" t="s">
        <v>84</v>
      </c>
      <c r="D14" s="25">
        <v>2.984</v>
      </c>
      <c r="E14" s="15">
        <v>501.75900000000001</v>
      </c>
      <c r="F14" s="26">
        <f t="shared" si="0"/>
        <v>1497.2488559999999</v>
      </c>
    </row>
    <row r="15" spans="1:6" ht="20.399999999999999">
      <c r="A15" s="31">
        <v>6</v>
      </c>
      <c r="B15" s="16" t="s">
        <v>9</v>
      </c>
      <c r="C15" s="16" t="s">
        <v>81</v>
      </c>
      <c r="D15" s="17">
        <v>9.92</v>
      </c>
      <c r="E15" s="15">
        <v>105.919</v>
      </c>
      <c r="F15" s="26">
        <f t="shared" si="0"/>
        <v>1050.71648</v>
      </c>
    </row>
    <row r="16" spans="1:6">
      <c r="A16" s="31">
        <v>7</v>
      </c>
      <c r="B16" s="24" t="s">
        <v>6</v>
      </c>
      <c r="C16" s="24" t="s">
        <v>84</v>
      </c>
      <c r="D16" s="25">
        <v>1.085</v>
      </c>
      <c r="E16" s="15">
        <v>455.96</v>
      </c>
      <c r="F16" s="26">
        <f t="shared" si="0"/>
        <v>494.71659999999997</v>
      </c>
    </row>
    <row r="17" spans="1:6">
      <c r="A17" s="31">
        <v>8</v>
      </c>
      <c r="B17" s="24" t="s">
        <v>7</v>
      </c>
      <c r="C17" s="24" t="s">
        <v>84</v>
      </c>
      <c r="D17" s="25">
        <v>0.44600000000000001</v>
      </c>
      <c r="E17" s="15">
        <v>407.32499999999999</v>
      </c>
      <c r="F17" s="26">
        <f t="shared" si="0"/>
        <v>181.66694999999999</v>
      </c>
    </row>
    <row r="18" spans="1:6">
      <c r="A18" s="31">
        <v>9</v>
      </c>
      <c r="B18" s="16" t="s">
        <v>10</v>
      </c>
      <c r="C18" s="16" t="s">
        <v>81</v>
      </c>
      <c r="D18" s="17">
        <v>23.4</v>
      </c>
      <c r="E18" s="15">
        <v>61.65</v>
      </c>
      <c r="F18" s="26">
        <f t="shared" si="0"/>
        <v>1442.61</v>
      </c>
    </row>
    <row r="19" spans="1:6">
      <c r="A19" s="31">
        <v>10</v>
      </c>
      <c r="B19" s="24" t="s">
        <v>11</v>
      </c>
      <c r="C19" s="24" t="s">
        <v>84</v>
      </c>
      <c r="D19" s="25">
        <v>0.46100000000000002</v>
      </c>
      <c r="E19" s="15">
        <v>455.96</v>
      </c>
      <c r="F19" s="26">
        <f t="shared" si="0"/>
        <v>210.19756000000001</v>
      </c>
    </row>
    <row r="20" spans="1:6">
      <c r="A20" s="31">
        <v>11</v>
      </c>
      <c r="B20" s="24" t="s">
        <v>7</v>
      </c>
      <c r="C20" s="24" t="s">
        <v>84</v>
      </c>
      <c r="D20" s="25">
        <v>0.45900000000000002</v>
      </c>
      <c r="E20" s="15">
        <v>407.32499999999999</v>
      </c>
      <c r="F20" s="26">
        <f t="shared" si="0"/>
        <v>186.962175</v>
      </c>
    </row>
    <row r="21" spans="1:6" ht="20.399999999999999">
      <c r="A21" s="31">
        <v>12</v>
      </c>
      <c r="B21" s="16" t="s">
        <v>12</v>
      </c>
      <c r="C21" s="16" t="s">
        <v>81</v>
      </c>
      <c r="D21" s="17">
        <v>28.1</v>
      </c>
      <c r="E21" s="15">
        <v>86.507000000000005</v>
      </c>
      <c r="F21" s="26">
        <f t="shared" si="0"/>
        <v>2430.8467000000001</v>
      </c>
    </row>
    <row r="22" spans="1:6">
      <c r="A22" s="31">
        <v>13</v>
      </c>
      <c r="B22" s="24" t="s">
        <v>11</v>
      </c>
      <c r="C22" s="24" t="s">
        <v>84</v>
      </c>
      <c r="D22" s="25">
        <v>0.56599999999999995</v>
      </c>
      <c r="E22" s="15">
        <v>455.96</v>
      </c>
      <c r="F22" s="26">
        <f t="shared" si="0"/>
        <v>258.07335999999998</v>
      </c>
    </row>
    <row r="23" spans="1:6">
      <c r="A23" s="31">
        <v>14</v>
      </c>
      <c r="B23" s="24" t="s">
        <v>6</v>
      </c>
      <c r="C23" s="24" t="s">
        <v>84</v>
      </c>
      <c r="D23" s="25">
        <v>1.012</v>
      </c>
      <c r="E23" s="15">
        <v>455.96</v>
      </c>
      <c r="F23" s="26">
        <f t="shared" si="0"/>
        <v>461.43151999999998</v>
      </c>
    </row>
    <row r="24" spans="1:6">
      <c r="A24" s="31">
        <v>15</v>
      </c>
      <c r="B24" s="24" t="s">
        <v>7</v>
      </c>
      <c r="C24" s="24" t="s">
        <v>84</v>
      </c>
      <c r="D24" s="25">
        <v>5.2999999999999999E-2</v>
      </c>
      <c r="E24" s="15">
        <v>407.32499999999999</v>
      </c>
      <c r="F24" s="26">
        <f t="shared" si="0"/>
        <v>21.588224999999998</v>
      </c>
    </row>
    <row r="25" spans="1:6">
      <c r="A25" s="31">
        <v>16</v>
      </c>
      <c r="B25" s="16" t="s">
        <v>13</v>
      </c>
      <c r="C25" s="14" t="s">
        <v>83</v>
      </c>
      <c r="D25" s="17">
        <v>94</v>
      </c>
      <c r="E25" s="15">
        <v>1.0752999999999999</v>
      </c>
      <c r="F25" s="26">
        <f t="shared" si="0"/>
        <v>101.0782</v>
      </c>
    </row>
    <row r="26" spans="1:6" ht="20.399999999999999">
      <c r="A26" s="31">
        <v>17</v>
      </c>
      <c r="B26" s="16" t="s">
        <v>14</v>
      </c>
      <c r="C26" s="14" t="s">
        <v>81</v>
      </c>
      <c r="D26" s="15">
        <v>5980</v>
      </c>
      <c r="E26" s="15">
        <v>0.90300000000000002</v>
      </c>
      <c r="F26" s="26">
        <f t="shared" si="0"/>
        <v>5399.9400000000005</v>
      </c>
    </row>
    <row r="27" spans="1:6">
      <c r="A27" s="31">
        <v>18</v>
      </c>
      <c r="B27" s="27" t="s">
        <v>15</v>
      </c>
      <c r="C27" s="28" t="s">
        <v>84</v>
      </c>
      <c r="D27" s="15">
        <v>11063</v>
      </c>
      <c r="E27" s="15">
        <v>3.7240000000000002</v>
      </c>
      <c r="F27" s="26">
        <f t="shared" si="0"/>
        <v>41198.612000000001</v>
      </c>
    </row>
    <row r="28" spans="1:6">
      <c r="A28" s="31">
        <v>19</v>
      </c>
      <c r="B28" s="29" t="s">
        <v>16</v>
      </c>
      <c r="C28" s="29" t="s">
        <v>81</v>
      </c>
      <c r="D28" s="17">
        <v>96</v>
      </c>
      <c r="E28" s="15">
        <v>17.067</v>
      </c>
      <c r="F28" s="26">
        <f t="shared" si="0"/>
        <v>1638.432</v>
      </c>
    </row>
    <row r="29" spans="1:6">
      <c r="A29" s="31">
        <v>20</v>
      </c>
      <c r="B29" s="16" t="s">
        <v>17</v>
      </c>
      <c r="C29" s="14" t="s">
        <v>81</v>
      </c>
      <c r="D29" s="15">
        <v>348</v>
      </c>
      <c r="E29" s="15">
        <v>0.39600000000000002</v>
      </c>
      <c r="F29" s="26">
        <f t="shared" si="0"/>
        <v>137.80799999999999</v>
      </c>
    </row>
    <row r="30" spans="1:6">
      <c r="A30" s="31">
        <v>21</v>
      </c>
      <c r="B30" s="29" t="s">
        <v>18</v>
      </c>
      <c r="C30" s="29" t="s">
        <v>81</v>
      </c>
      <c r="D30" s="17">
        <v>116</v>
      </c>
      <c r="E30" s="15">
        <v>6.1609999999999996</v>
      </c>
      <c r="F30" s="26">
        <f t="shared" si="0"/>
        <v>714.67599999999993</v>
      </c>
    </row>
    <row r="31" spans="1:6">
      <c r="A31" s="31">
        <v>22</v>
      </c>
      <c r="B31" s="29" t="s">
        <v>19</v>
      </c>
      <c r="C31" s="29" t="s">
        <v>83</v>
      </c>
      <c r="D31" s="30">
        <v>973</v>
      </c>
      <c r="E31" s="15">
        <v>1.7450000000000001</v>
      </c>
      <c r="F31" s="26">
        <f t="shared" si="0"/>
        <v>1697.885</v>
      </c>
    </row>
    <row r="32" spans="1:6" ht="20.399999999999999">
      <c r="A32" s="31">
        <v>23</v>
      </c>
      <c r="B32" s="29" t="s">
        <v>20</v>
      </c>
      <c r="C32" s="29" t="s">
        <v>83</v>
      </c>
      <c r="D32" s="17">
        <v>973</v>
      </c>
      <c r="E32" s="15">
        <v>5.2830000000000004</v>
      </c>
      <c r="F32" s="26">
        <f t="shared" si="0"/>
        <v>5140.3590000000004</v>
      </c>
    </row>
    <row r="33" spans="1:6" ht="20.399999999999999">
      <c r="A33" s="31">
        <v>24</v>
      </c>
      <c r="B33" s="16" t="s">
        <v>21</v>
      </c>
      <c r="C33" s="16" t="s">
        <v>81</v>
      </c>
      <c r="D33" s="17">
        <v>76</v>
      </c>
      <c r="E33" s="15">
        <v>50.914000000000001</v>
      </c>
      <c r="F33" s="26">
        <f t="shared" si="0"/>
        <v>3869.4639999999999</v>
      </c>
    </row>
    <row r="34" spans="1:6">
      <c r="A34" s="31">
        <v>25</v>
      </c>
      <c r="B34" s="24" t="s">
        <v>8</v>
      </c>
      <c r="C34" s="24" t="s">
        <v>84</v>
      </c>
      <c r="D34" s="25">
        <v>7.2</v>
      </c>
      <c r="E34" s="15">
        <v>501.75900000000001</v>
      </c>
      <c r="F34" s="26">
        <f t="shared" si="0"/>
        <v>3612.6648</v>
      </c>
    </row>
    <row r="35" spans="1:6" ht="30.6">
      <c r="A35" s="31">
        <v>26</v>
      </c>
      <c r="B35" s="16" t="s">
        <v>22</v>
      </c>
      <c r="C35" s="14" t="s">
        <v>81</v>
      </c>
      <c r="D35" s="15">
        <v>120</v>
      </c>
      <c r="E35" s="15">
        <v>47.362000000000002</v>
      </c>
      <c r="F35" s="26">
        <f t="shared" si="0"/>
        <v>5683.4400000000005</v>
      </c>
    </row>
    <row r="36" spans="1:6">
      <c r="A36" s="31">
        <v>27</v>
      </c>
      <c r="B36" s="16" t="s">
        <v>23</v>
      </c>
      <c r="C36" s="24" t="s">
        <v>84</v>
      </c>
      <c r="D36" s="15">
        <v>1.2</v>
      </c>
      <c r="E36" s="15">
        <v>496.18099999999998</v>
      </c>
      <c r="F36" s="26">
        <f t="shared" si="0"/>
        <v>595.41719999999998</v>
      </c>
    </row>
    <row r="37" spans="1:6" ht="20.399999999999999">
      <c r="A37" s="31">
        <v>28</v>
      </c>
      <c r="B37" s="16" t="s">
        <v>24</v>
      </c>
      <c r="C37" s="14" t="s">
        <v>83</v>
      </c>
      <c r="D37" s="15">
        <v>340</v>
      </c>
      <c r="E37" s="15">
        <v>5.069</v>
      </c>
      <c r="F37" s="26">
        <f t="shared" si="0"/>
        <v>1723.46</v>
      </c>
    </row>
    <row r="38" spans="1:6">
      <c r="A38" s="31">
        <v>29</v>
      </c>
      <c r="B38" s="16" t="s">
        <v>23</v>
      </c>
      <c r="C38" s="24" t="s">
        <v>84</v>
      </c>
      <c r="D38" s="15">
        <v>0.68</v>
      </c>
      <c r="E38" s="15">
        <v>496.18099999999998</v>
      </c>
      <c r="F38" s="26">
        <f t="shared" si="0"/>
        <v>337.40307999999999</v>
      </c>
    </row>
    <row r="39" spans="1:6" ht="20.399999999999999">
      <c r="A39" s="31">
        <v>30</v>
      </c>
      <c r="B39" s="16" t="s">
        <v>25</v>
      </c>
      <c r="C39" s="24" t="s">
        <v>84</v>
      </c>
      <c r="D39" s="15">
        <v>1.7050000000000001</v>
      </c>
      <c r="E39" s="15">
        <v>113.851</v>
      </c>
      <c r="F39" s="26">
        <f t="shared" si="0"/>
        <v>194.11595500000001</v>
      </c>
    </row>
    <row r="40" spans="1:6">
      <c r="A40" s="31">
        <v>31</v>
      </c>
      <c r="B40" s="16" t="s">
        <v>26</v>
      </c>
      <c r="C40" s="14" t="s">
        <v>90</v>
      </c>
      <c r="D40" s="15">
        <v>645</v>
      </c>
      <c r="E40" s="15">
        <v>0.61699999999999999</v>
      </c>
      <c r="F40" s="26">
        <f t="shared" si="0"/>
        <v>397.96499999999997</v>
      </c>
    </row>
    <row r="41" spans="1:6">
      <c r="A41" s="31">
        <v>32</v>
      </c>
      <c r="B41" s="16" t="s">
        <v>27</v>
      </c>
      <c r="C41" s="14" t="s">
        <v>90</v>
      </c>
      <c r="D41" s="15">
        <v>568</v>
      </c>
      <c r="E41" s="15">
        <v>0.98899999999999999</v>
      </c>
      <c r="F41" s="26">
        <f t="shared" si="0"/>
        <v>561.75199999999995</v>
      </c>
    </row>
    <row r="42" spans="1:6">
      <c r="A42" s="31">
        <v>33</v>
      </c>
      <c r="B42" s="16" t="s">
        <v>28</v>
      </c>
      <c r="C42" s="14" t="s">
        <v>83</v>
      </c>
      <c r="D42" s="15">
        <v>119.75999999999999</v>
      </c>
      <c r="E42" s="15">
        <v>1.6379999999999999</v>
      </c>
      <c r="F42" s="26">
        <f t="shared" si="0"/>
        <v>196.16687999999996</v>
      </c>
    </row>
    <row r="43" spans="1:6" ht="20.399999999999999">
      <c r="A43" s="31">
        <v>34</v>
      </c>
      <c r="B43" s="16" t="s">
        <v>29</v>
      </c>
      <c r="C43" s="24" t="s">
        <v>84</v>
      </c>
      <c r="D43" s="15">
        <v>3.383</v>
      </c>
      <c r="E43" s="15">
        <v>101.283</v>
      </c>
      <c r="F43" s="26">
        <f t="shared" si="0"/>
        <v>342.64038900000003</v>
      </c>
    </row>
    <row r="44" spans="1:6">
      <c r="A44" s="31">
        <v>35</v>
      </c>
      <c r="B44" s="16" t="s">
        <v>30</v>
      </c>
      <c r="C44" s="14" t="s">
        <v>90</v>
      </c>
      <c r="D44" s="15">
        <v>1990</v>
      </c>
      <c r="E44" s="15">
        <v>0.94799999999999995</v>
      </c>
      <c r="F44" s="26">
        <f t="shared" si="0"/>
        <v>1886.52</v>
      </c>
    </row>
    <row r="45" spans="1:6">
      <c r="A45" s="31">
        <v>36</v>
      </c>
      <c r="B45" s="16" t="s">
        <v>28</v>
      </c>
      <c r="C45" s="14" t="s">
        <v>83</v>
      </c>
      <c r="D45" s="15">
        <v>238.79999999999998</v>
      </c>
      <c r="E45" s="15">
        <v>1.6379999999999999</v>
      </c>
      <c r="F45" s="26">
        <f t="shared" si="0"/>
        <v>391.15439999999995</v>
      </c>
    </row>
    <row r="46" spans="1:6" ht="20.399999999999999">
      <c r="A46" s="31">
        <v>37</v>
      </c>
      <c r="B46" s="16" t="s">
        <v>31</v>
      </c>
      <c r="C46" s="14" t="s">
        <v>83</v>
      </c>
      <c r="D46" s="15">
        <v>940</v>
      </c>
      <c r="E46" s="15">
        <v>5.5179999999999998</v>
      </c>
      <c r="F46" s="26">
        <f t="shared" si="0"/>
        <v>5186.92</v>
      </c>
    </row>
    <row r="47" spans="1:6">
      <c r="A47" s="31">
        <v>38</v>
      </c>
      <c r="B47" s="16" t="s">
        <v>32</v>
      </c>
      <c r="C47" s="24" t="s">
        <v>84</v>
      </c>
      <c r="D47" s="17">
        <v>2E-3</v>
      </c>
      <c r="E47" s="15">
        <v>1069.7149999999999</v>
      </c>
      <c r="F47" s="26">
        <f t="shared" si="0"/>
        <v>2.1394299999999999</v>
      </c>
    </row>
    <row r="48" spans="1:6" ht="20.399999999999999">
      <c r="A48" s="31">
        <v>39</v>
      </c>
      <c r="B48" s="16" t="s">
        <v>33</v>
      </c>
      <c r="C48" s="24" t="s">
        <v>84</v>
      </c>
      <c r="D48" s="15">
        <v>10.724</v>
      </c>
      <c r="E48" s="15">
        <v>153.97</v>
      </c>
      <c r="F48" s="26">
        <f t="shared" si="0"/>
        <v>1651.17428</v>
      </c>
    </row>
    <row r="49" spans="1:6">
      <c r="A49" s="31">
        <v>40</v>
      </c>
      <c r="B49" s="16" t="s">
        <v>34</v>
      </c>
      <c r="C49" s="14" t="s">
        <v>90</v>
      </c>
      <c r="D49" s="15">
        <v>876</v>
      </c>
      <c r="E49" s="15">
        <v>2.8820000000000001</v>
      </c>
      <c r="F49" s="26">
        <f t="shared" si="0"/>
        <v>2524.6320000000001</v>
      </c>
    </row>
    <row r="50" spans="1:6">
      <c r="A50" s="31">
        <v>41</v>
      </c>
      <c r="B50" s="16" t="s">
        <v>30</v>
      </c>
      <c r="C50" s="14" t="s">
        <v>90</v>
      </c>
      <c r="D50" s="15">
        <v>2140</v>
      </c>
      <c r="E50" s="15">
        <v>0.94799999999999995</v>
      </c>
      <c r="F50" s="26">
        <f t="shared" si="0"/>
        <v>2028.7199999999998</v>
      </c>
    </row>
    <row r="51" spans="1:6">
      <c r="A51" s="31">
        <v>42</v>
      </c>
      <c r="B51" s="16" t="s">
        <v>35</v>
      </c>
      <c r="C51" s="14" t="s">
        <v>36</v>
      </c>
      <c r="D51" s="15">
        <v>426</v>
      </c>
      <c r="E51" s="15">
        <v>1.167</v>
      </c>
      <c r="F51" s="26">
        <f t="shared" si="0"/>
        <v>497.142</v>
      </c>
    </row>
    <row r="52" spans="1:6">
      <c r="A52" s="31">
        <v>43</v>
      </c>
      <c r="B52" s="16" t="s">
        <v>37</v>
      </c>
      <c r="C52" s="14" t="s">
        <v>36</v>
      </c>
      <c r="D52" s="15">
        <v>210</v>
      </c>
      <c r="E52" s="15">
        <v>3.6480000000000001</v>
      </c>
      <c r="F52" s="26">
        <f t="shared" si="0"/>
        <v>766.08</v>
      </c>
    </row>
    <row r="53" spans="1:6">
      <c r="A53" s="31">
        <v>44</v>
      </c>
      <c r="B53" s="16" t="s">
        <v>38</v>
      </c>
      <c r="C53" s="24" t="s">
        <v>84</v>
      </c>
      <c r="D53" s="17">
        <v>0.113</v>
      </c>
      <c r="E53" s="15">
        <v>1069.7149999999999</v>
      </c>
      <c r="F53" s="26">
        <f t="shared" si="0"/>
        <v>120.87779499999999</v>
      </c>
    </row>
    <row r="54" spans="1:6">
      <c r="A54" s="31">
        <v>45</v>
      </c>
      <c r="B54" s="16" t="s">
        <v>39</v>
      </c>
      <c r="C54" s="14" t="s">
        <v>83</v>
      </c>
      <c r="D54" s="15">
        <v>743</v>
      </c>
      <c r="E54" s="15">
        <v>2.415</v>
      </c>
      <c r="F54" s="26">
        <f t="shared" si="0"/>
        <v>1794.345</v>
      </c>
    </row>
    <row r="55" spans="1:6">
      <c r="A55" s="31">
        <v>46</v>
      </c>
      <c r="B55" s="16" t="s">
        <v>28</v>
      </c>
      <c r="C55" s="14" t="s">
        <v>83</v>
      </c>
      <c r="D55" s="15">
        <v>838.54</v>
      </c>
      <c r="E55" s="15">
        <v>1.6379999999999999</v>
      </c>
      <c r="F55" s="26">
        <f t="shared" si="0"/>
        <v>1373.5285199999998</v>
      </c>
    </row>
    <row r="56" spans="1:6" ht="20.399999999999999">
      <c r="A56" s="31">
        <v>47</v>
      </c>
      <c r="B56" s="16" t="s">
        <v>40</v>
      </c>
      <c r="C56" s="14" t="s">
        <v>83</v>
      </c>
      <c r="D56" s="15">
        <v>1657</v>
      </c>
      <c r="E56" s="15">
        <v>1.81</v>
      </c>
      <c r="F56" s="26">
        <f t="shared" si="0"/>
        <v>2999.17</v>
      </c>
    </row>
    <row r="57" spans="1:6" ht="20.399999999999999">
      <c r="A57" s="31">
        <v>48</v>
      </c>
      <c r="B57" s="16" t="s">
        <v>41</v>
      </c>
      <c r="C57" s="14" t="s">
        <v>83</v>
      </c>
      <c r="D57" s="15">
        <v>1657</v>
      </c>
      <c r="E57" s="15">
        <v>8.6460000000000008</v>
      </c>
      <c r="F57" s="26">
        <f t="shared" si="0"/>
        <v>14326.422</v>
      </c>
    </row>
    <row r="58" spans="1:6">
      <c r="A58" s="31">
        <v>49</v>
      </c>
      <c r="B58" s="16" t="s">
        <v>42</v>
      </c>
      <c r="C58" s="14" t="s">
        <v>36</v>
      </c>
      <c r="D58" s="15">
        <v>32</v>
      </c>
      <c r="E58" s="15">
        <v>8.0879999999999992</v>
      </c>
      <c r="F58" s="26">
        <f t="shared" si="0"/>
        <v>258.81599999999997</v>
      </c>
    </row>
    <row r="59" spans="1:6">
      <c r="A59" s="31">
        <v>50</v>
      </c>
      <c r="B59" s="16" t="s">
        <v>43</v>
      </c>
      <c r="C59" s="14" t="s">
        <v>90</v>
      </c>
      <c r="D59" s="15">
        <v>503.5</v>
      </c>
      <c r="E59" s="15">
        <v>0.60599999999999998</v>
      </c>
      <c r="F59" s="26">
        <f t="shared" si="0"/>
        <v>305.12099999999998</v>
      </c>
    </row>
    <row r="60" spans="1:6">
      <c r="A60" s="31">
        <v>51</v>
      </c>
      <c r="B60" s="16" t="s">
        <v>44</v>
      </c>
      <c r="C60" s="14" t="s">
        <v>90</v>
      </c>
      <c r="D60" s="15">
        <v>421</v>
      </c>
      <c r="E60" s="15">
        <v>0.48699999999999999</v>
      </c>
      <c r="F60" s="26">
        <f t="shared" si="0"/>
        <v>205.02699999999999</v>
      </c>
    </row>
    <row r="61" spans="1:6">
      <c r="A61" s="42"/>
      <c r="B61" s="1" t="s">
        <v>45</v>
      </c>
      <c r="C61" s="14"/>
      <c r="D61" s="15"/>
      <c r="E61" s="15"/>
      <c r="F61" s="26"/>
    </row>
    <row r="62" spans="1:6" ht="20.399999999999999">
      <c r="A62" s="31">
        <v>52</v>
      </c>
      <c r="B62" s="16" t="s">
        <v>46</v>
      </c>
      <c r="C62" s="24" t="s">
        <v>84</v>
      </c>
      <c r="D62" s="17">
        <v>0.254</v>
      </c>
      <c r="E62" s="15">
        <v>1069.7149999999999</v>
      </c>
      <c r="F62" s="26">
        <f t="shared" si="0"/>
        <v>271.70760999999999</v>
      </c>
    </row>
    <row r="63" spans="1:6" ht="20.399999999999999">
      <c r="A63" s="42">
        <v>53</v>
      </c>
      <c r="B63" s="16" t="s">
        <v>33</v>
      </c>
      <c r="C63" s="24" t="s">
        <v>84</v>
      </c>
      <c r="D63" s="15">
        <v>7.9269999999999996</v>
      </c>
      <c r="E63" s="15">
        <v>113.85</v>
      </c>
      <c r="F63" s="26">
        <f t="shared" si="0"/>
        <v>902.48894999999993</v>
      </c>
    </row>
    <row r="64" spans="1:6">
      <c r="A64" s="42">
        <v>54</v>
      </c>
      <c r="B64" s="16" t="s">
        <v>47</v>
      </c>
      <c r="C64" s="14" t="s">
        <v>90</v>
      </c>
      <c r="D64" s="15">
        <v>360</v>
      </c>
      <c r="E64" s="15">
        <v>5.0199999999999996</v>
      </c>
      <c r="F64" s="26">
        <f t="shared" si="0"/>
        <v>1807.1999999999998</v>
      </c>
    </row>
    <row r="65" spans="1:6">
      <c r="A65" s="42">
        <v>55</v>
      </c>
      <c r="B65" s="16" t="s">
        <v>30</v>
      </c>
      <c r="C65" s="14" t="s">
        <v>90</v>
      </c>
      <c r="D65" s="15">
        <v>1670</v>
      </c>
      <c r="E65" s="15">
        <v>0.94799999999999995</v>
      </c>
      <c r="F65" s="26">
        <f t="shared" si="0"/>
        <v>1583.1599999999999</v>
      </c>
    </row>
    <row r="66" spans="1:6" ht="20.399999999999999">
      <c r="A66" s="42">
        <v>56</v>
      </c>
      <c r="B66" s="16" t="s">
        <v>48</v>
      </c>
      <c r="C66" s="24" t="s">
        <v>84</v>
      </c>
      <c r="D66" s="17">
        <v>8.5000000000000006E-2</v>
      </c>
      <c r="E66" s="15">
        <v>1069.71</v>
      </c>
      <c r="F66" s="26">
        <f t="shared" si="0"/>
        <v>90.925350000000009</v>
      </c>
    </row>
    <row r="67" spans="1:6">
      <c r="A67" s="42">
        <v>57</v>
      </c>
      <c r="B67" s="16" t="s">
        <v>39</v>
      </c>
      <c r="C67" s="14" t="s">
        <v>83</v>
      </c>
      <c r="D67" s="15">
        <v>550</v>
      </c>
      <c r="E67" s="15">
        <v>2.415</v>
      </c>
      <c r="F67" s="26">
        <f t="shared" si="0"/>
        <v>1328.25</v>
      </c>
    </row>
    <row r="68" spans="1:6">
      <c r="A68" s="42">
        <v>58</v>
      </c>
      <c r="B68" s="16" t="s">
        <v>28</v>
      </c>
      <c r="C68" s="14" t="s">
        <v>83</v>
      </c>
      <c r="D68" s="15">
        <v>619.4</v>
      </c>
      <c r="E68" s="15">
        <v>1.6379999999999999</v>
      </c>
      <c r="F68" s="26">
        <f t="shared" si="0"/>
        <v>1014.5771999999999</v>
      </c>
    </row>
    <row r="69" spans="1:6" ht="20.399999999999999">
      <c r="A69" s="42">
        <v>59</v>
      </c>
      <c r="B69" s="24" t="s">
        <v>49</v>
      </c>
      <c r="C69" s="24" t="s">
        <v>84</v>
      </c>
      <c r="D69" s="32">
        <v>0.182</v>
      </c>
      <c r="E69" s="15">
        <v>355.02499999999998</v>
      </c>
      <c r="F69" s="26">
        <f t="shared" si="0"/>
        <v>64.614549999999994</v>
      </c>
    </row>
    <row r="70" spans="1:6">
      <c r="A70" s="42">
        <v>60</v>
      </c>
      <c r="B70" s="16" t="s">
        <v>34</v>
      </c>
      <c r="C70" s="14" t="s">
        <v>90</v>
      </c>
      <c r="D70" s="15">
        <v>27</v>
      </c>
      <c r="E70" s="15">
        <v>2.8809999999999998</v>
      </c>
      <c r="F70" s="26">
        <f t="shared" si="0"/>
        <v>77.786999999999992</v>
      </c>
    </row>
    <row r="71" spans="1:6">
      <c r="A71" s="42">
        <v>61</v>
      </c>
      <c r="B71" s="16" t="s">
        <v>30</v>
      </c>
      <c r="C71" s="14" t="s">
        <v>90</v>
      </c>
      <c r="D71" s="15">
        <v>24</v>
      </c>
      <c r="E71" s="15">
        <v>0.94869999999999999</v>
      </c>
      <c r="F71" s="26">
        <f t="shared" si="0"/>
        <v>22.768799999999999</v>
      </c>
    </row>
    <row r="72" spans="1:6">
      <c r="A72" s="42">
        <v>62</v>
      </c>
      <c r="B72" s="16" t="s">
        <v>28</v>
      </c>
      <c r="C72" s="14" t="s">
        <v>83</v>
      </c>
      <c r="D72" s="15">
        <v>9.36</v>
      </c>
      <c r="E72" s="15">
        <v>1.6379999999999999</v>
      </c>
      <c r="F72" s="26">
        <f t="shared" si="0"/>
        <v>15.331679999999999</v>
      </c>
    </row>
    <row r="73" spans="1:6">
      <c r="A73" s="18"/>
      <c r="B73" s="2" t="s">
        <v>50</v>
      </c>
      <c r="C73" s="3">
        <v>97.048910797717483</v>
      </c>
      <c r="D73" s="4" t="s">
        <v>51</v>
      </c>
      <c r="E73" s="19"/>
      <c r="F73" s="35">
        <f>SUM(F10:F72)</f>
        <v>137901.25553500003</v>
      </c>
    </row>
    <row r="74" spans="1:6" ht="17.399999999999999">
      <c r="A74" s="42"/>
      <c r="B74" s="11" t="s">
        <v>52</v>
      </c>
      <c r="C74" s="14"/>
      <c r="D74" s="15"/>
      <c r="E74" s="15"/>
      <c r="F74" s="26"/>
    </row>
    <row r="75" spans="1:6" ht="20.399999999999999">
      <c r="A75" s="42">
        <v>1</v>
      </c>
      <c r="B75" s="16" t="s">
        <v>53</v>
      </c>
      <c r="C75" s="14" t="s">
        <v>90</v>
      </c>
      <c r="D75" s="15">
        <v>600</v>
      </c>
      <c r="E75" s="15">
        <v>2.6709999999999998</v>
      </c>
      <c r="F75" s="26">
        <f t="shared" ref="F75:F83" si="1">D75*E75</f>
        <v>1602.6</v>
      </c>
    </row>
    <row r="76" spans="1:6" ht="20.399999999999999">
      <c r="A76" s="42">
        <v>2</v>
      </c>
      <c r="B76" s="16" t="s">
        <v>54</v>
      </c>
      <c r="C76" s="14" t="s">
        <v>90</v>
      </c>
      <c r="D76" s="15">
        <v>140</v>
      </c>
      <c r="E76" s="15">
        <v>3.7349999999999999</v>
      </c>
      <c r="F76" s="26">
        <f t="shared" si="1"/>
        <v>522.9</v>
      </c>
    </row>
    <row r="77" spans="1:6" ht="20.399999999999999">
      <c r="A77" s="42">
        <v>3</v>
      </c>
      <c r="B77" s="16" t="s">
        <v>55</v>
      </c>
      <c r="C77" s="14" t="s">
        <v>90</v>
      </c>
      <c r="D77" s="15">
        <v>13</v>
      </c>
      <c r="E77" s="15">
        <v>4.7060000000000004</v>
      </c>
      <c r="F77" s="26">
        <f t="shared" si="1"/>
        <v>61.178000000000004</v>
      </c>
    </row>
    <row r="78" spans="1:6" ht="20.399999999999999">
      <c r="A78" s="42">
        <v>4</v>
      </c>
      <c r="B78" s="16" t="s">
        <v>56</v>
      </c>
      <c r="C78" s="14" t="s">
        <v>91</v>
      </c>
      <c r="D78" s="15">
        <v>90</v>
      </c>
      <c r="E78" s="15">
        <v>5.181</v>
      </c>
      <c r="F78" s="26">
        <f t="shared" si="1"/>
        <v>466.29</v>
      </c>
    </row>
    <row r="79" spans="1:6" ht="20.399999999999999">
      <c r="A79" s="42">
        <v>5</v>
      </c>
      <c r="B79" s="16" t="s">
        <v>57</v>
      </c>
      <c r="C79" s="14" t="s">
        <v>91</v>
      </c>
      <c r="D79" s="15">
        <v>3</v>
      </c>
      <c r="E79" s="15">
        <v>14.13</v>
      </c>
      <c r="F79" s="26">
        <f t="shared" si="1"/>
        <v>42.39</v>
      </c>
    </row>
    <row r="80" spans="1:6">
      <c r="A80" s="42">
        <v>6</v>
      </c>
      <c r="B80" s="16" t="s">
        <v>58</v>
      </c>
      <c r="C80" s="14" t="s">
        <v>91</v>
      </c>
      <c r="D80" s="15">
        <v>94</v>
      </c>
      <c r="E80" s="15">
        <v>1.9419999999999999</v>
      </c>
      <c r="F80" s="26">
        <f t="shared" si="1"/>
        <v>182.548</v>
      </c>
    </row>
    <row r="81" spans="1:6" ht="20.399999999999999">
      <c r="A81" s="42">
        <v>7</v>
      </c>
      <c r="B81" s="16" t="s">
        <v>59</v>
      </c>
      <c r="C81" s="14" t="s">
        <v>91</v>
      </c>
      <c r="D81" s="15">
        <v>5</v>
      </c>
      <c r="E81" s="15">
        <v>2.8359999999999999</v>
      </c>
      <c r="F81" s="26">
        <f t="shared" si="1"/>
        <v>14.18</v>
      </c>
    </row>
    <row r="82" spans="1:6" ht="20.399999999999999">
      <c r="A82" s="42">
        <v>8</v>
      </c>
      <c r="B82" s="16" t="s">
        <v>60</v>
      </c>
      <c r="C82" s="14" t="s">
        <v>91</v>
      </c>
      <c r="D82" s="15">
        <v>2</v>
      </c>
      <c r="E82" s="15">
        <v>3.4460000000000002</v>
      </c>
      <c r="F82" s="26">
        <f t="shared" si="1"/>
        <v>6.8920000000000003</v>
      </c>
    </row>
    <row r="83" spans="1:6">
      <c r="A83" s="42">
        <v>9</v>
      </c>
      <c r="B83" s="16" t="s">
        <v>61</v>
      </c>
      <c r="C83" s="14" t="s">
        <v>91</v>
      </c>
      <c r="D83" s="15">
        <v>7</v>
      </c>
      <c r="E83" s="15">
        <v>3.431</v>
      </c>
      <c r="F83" s="26">
        <f t="shared" si="1"/>
        <v>24.016999999999999</v>
      </c>
    </row>
    <row r="84" spans="1:6">
      <c r="A84" s="18"/>
      <c r="B84" s="2" t="s">
        <v>50</v>
      </c>
      <c r="C84" s="3">
        <v>2.0570783945255999</v>
      </c>
      <c r="D84" s="4" t="s">
        <v>51</v>
      </c>
      <c r="E84" s="19"/>
      <c r="F84" s="35">
        <f>SUM(F75:F83)</f>
        <v>2922.9949999999994</v>
      </c>
    </row>
    <row r="85" spans="1:6" ht="17.399999999999999">
      <c r="A85" s="42"/>
      <c r="B85" s="11" t="s">
        <v>62</v>
      </c>
      <c r="C85" s="14"/>
      <c r="D85" s="15"/>
      <c r="E85" s="15"/>
      <c r="F85" s="26"/>
    </row>
    <row r="86" spans="1:6" ht="20.399999999999999">
      <c r="A86" s="42">
        <v>1</v>
      </c>
      <c r="B86" s="16" t="s">
        <v>63</v>
      </c>
      <c r="C86" s="14" t="s">
        <v>90</v>
      </c>
      <c r="D86" s="15">
        <v>20</v>
      </c>
      <c r="E86" s="15">
        <v>7.46</v>
      </c>
      <c r="F86" s="26">
        <f t="shared" ref="F86:F96" si="2">D86*E86</f>
        <v>149.19999999999999</v>
      </c>
    </row>
    <row r="87" spans="1:6" ht="40.799999999999997">
      <c r="A87" s="31">
        <v>2</v>
      </c>
      <c r="B87" s="16" t="s">
        <v>64</v>
      </c>
      <c r="C87" s="14" t="s">
        <v>81</v>
      </c>
      <c r="D87" s="15">
        <v>1.2</v>
      </c>
      <c r="E87" s="15">
        <v>158.41</v>
      </c>
      <c r="F87" s="26">
        <f t="shared" si="2"/>
        <v>190.09199999999998</v>
      </c>
    </row>
    <row r="88" spans="1:6">
      <c r="A88" s="31">
        <v>3</v>
      </c>
      <c r="B88" s="16" t="s">
        <v>65</v>
      </c>
      <c r="C88" s="14" t="s">
        <v>91</v>
      </c>
      <c r="D88" s="15">
        <v>1</v>
      </c>
      <c r="E88" s="15">
        <v>94.84</v>
      </c>
      <c r="F88" s="26">
        <f t="shared" si="2"/>
        <v>94.84</v>
      </c>
    </row>
    <row r="89" spans="1:6">
      <c r="A89" s="31">
        <v>4</v>
      </c>
      <c r="B89" s="16" t="s">
        <v>66</v>
      </c>
      <c r="C89" s="24" t="s">
        <v>84</v>
      </c>
      <c r="D89" s="15">
        <v>0.01</v>
      </c>
      <c r="E89" s="15">
        <v>857.66700000000003</v>
      </c>
      <c r="F89" s="26">
        <f t="shared" si="2"/>
        <v>8.57667</v>
      </c>
    </row>
    <row r="90" spans="1:6" ht="20.399999999999999">
      <c r="A90" s="31">
        <v>5</v>
      </c>
      <c r="B90" s="16" t="s">
        <v>67</v>
      </c>
      <c r="C90" s="24" t="s">
        <v>84</v>
      </c>
      <c r="D90" s="15">
        <v>9.5999999999999992E-3</v>
      </c>
      <c r="E90" s="15">
        <v>43.835999999999999</v>
      </c>
      <c r="F90" s="26">
        <f t="shared" si="2"/>
        <v>0.42082559999999997</v>
      </c>
    </row>
    <row r="91" spans="1:6">
      <c r="A91" s="31">
        <v>6</v>
      </c>
      <c r="B91" s="16" t="s">
        <v>68</v>
      </c>
      <c r="C91" s="14" t="s">
        <v>69</v>
      </c>
      <c r="D91" s="15">
        <v>1</v>
      </c>
      <c r="E91" s="15">
        <v>29.241</v>
      </c>
      <c r="F91" s="26">
        <f t="shared" si="2"/>
        <v>29.241</v>
      </c>
    </row>
    <row r="92" spans="1:6">
      <c r="A92" s="31">
        <v>7</v>
      </c>
      <c r="B92" s="29" t="s">
        <v>70</v>
      </c>
      <c r="C92" s="29" t="s">
        <v>81</v>
      </c>
      <c r="D92" s="17">
        <v>0.05</v>
      </c>
      <c r="E92" s="15">
        <v>11.925000000000001</v>
      </c>
      <c r="F92" s="26">
        <f t="shared" si="2"/>
        <v>0.59625000000000006</v>
      </c>
    </row>
    <row r="93" spans="1:6">
      <c r="A93" s="31">
        <v>8</v>
      </c>
      <c r="B93" s="16" t="s">
        <v>71</v>
      </c>
      <c r="C93" s="16" t="s">
        <v>81</v>
      </c>
      <c r="D93" s="17">
        <v>0.36</v>
      </c>
      <c r="E93" s="15">
        <v>91.596999999999994</v>
      </c>
      <c r="F93" s="26">
        <f t="shared" si="2"/>
        <v>32.974919999999997</v>
      </c>
    </row>
    <row r="94" spans="1:6" ht="20.399999999999999">
      <c r="A94" s="31">
        <v>9</v>
      </c>
      <c r="B94" s="16" t="s">
        <v>72</v>
      </c>
      <c r="C94" s="14" t="s">
        <v>81</v>
      </c>
      <c r="D94" s="15">
        <v>18</v>
      </c>
      <c r="E94" s="15">
        <v>0.74</v>
      </c>
      <c r="F94" s="26">
        <f t="shared" si="2"/>
        <v>13.32</v>
      </c>
    </row>
    <row r="95" spans="1:6" ht="20.399999999999999">
      <c r="A95" s="31">
        <v>10</v>
      </c>
      <c r="B95" s="16" t="s">
        <v>73</v>
      </c>
      <c r="C95" s="14" t="s">
        <v>81</v>
      </c>
      <c r="D95" s="15">
        <v>17</v>
      </c>
      <c r="E95" s="15">
        <v>0.55200000000000005</v>
      </c>
      <c r="F95" s="26">
        <f t="shared" si="2"/>
        <v>9.3840000000000003</v>
      </c>
    </row>
    <row r="96" spans="1:6" ht="20.399999999999999">
      <c r="A96" s="31">
        <v>11</v>
      </c>
      <c r="B96" s="27" t="s">
        <v>74</v>
      </c>
      <c r="C96" s="24" t="s">
        <v>84</v>
      </c>
      <c r="D96" s="15">
        <v>1.85</v>
      </c>
      <c r="E96" s="15">
        <v>4.9210000000000003</v>
      </c>
      <c r="F96" s="26">
        <f t="shared" si="2"/>
        <v>9.1038500000000013</v>
      </c>
    </row>
    <row r="97" spans="1:6">
      <c r="A97" s="18"/>
      <c r="B97" s="2" t="s">
        <v>50</v>
      </c>
      <c r="C97" s="3">
        <v>0.37841984306395132</v>
      </c>
      <c r="D97" s="4" t="s">
        <v>51</v>
      </c>
      <c r="E97" s="19"/>
      <c r="F97" s="35">
        <f>SUM(F86:F96)</f>
        <v>537.74951559999988</v>
      </c>
    </row>
    <row r="98" spans="1:6" ht="17.399999999999999">
      <c r="A98" s="42"/>
      <c r="B98" s="11" t="s">
        <v>75</v>
      </c>
      <c r="C98" s="14"/>
      <c r="D98" s="15"/>
      <c r="E98" s="15"/>
      <c r="F98" s="26"/>
    </row>
    <row r="99" spans="1:6" ht="20.399999999999999">
      <c r="A99" s="42">
        <v>1</v>
      </c>
      <c r="B99" s="16" t="s">
        <v>63</v>
      </c>
      <c r="C99" s="14" t="s">
        <v>90</v>
      </c>
      <c r="D99" s="15">
        <v>36</v>
      </c>
      <c r="E99" s="15">
        <v>7.4720000000000004</v>
      </c>
      <c r="F99" s="26">
        <f t="shared" ref="F99:F111" si="3">D99*E99</f>
        <v>268.99200000000002</v>
      </c>
    </row>
    <row r="100" spans="1:6" ht="20.399999999999999">
      <c r="A100" s="42">
        <v>2</v>
      </c>
      <c r="B100" s="16" t="s">
        <v>76</v>
      </c>
      <c r="C100" s="14" t="s">
        <v>91</v>
      </c>
      <c r="D100" s="15">
        <v>2</v>
      </c>
      <c r="E100" s="15">
        <v>9.8249999999999993</v>
      </c>
      <c r="F100" s="26">
        <f t="shared" si="3"/>
        <v>19.649999999999999</v>
      </c>
    </row>
    <row r="101" spans="1:6">
      <c r="A101" s="42">
        <v>3</v>
      </c>
      <c r="B101" s="16" t="s">
        <v>77</v>
      </c>
      <c r="C101" s="14" t="s">
        <v>91</v>
      </c>
      <c r="D101" s="15">
        <v>4</v>
      </c>
      <c r="E101" s="15">
        <v>4.6100000000000003</v>
      </c>
      <c r="F101" s="26">
        <f t="shared" si="3"/>
        <v>18.440000000000001</v>
      </c>
    </row>
    <row r="102" spans="1:6" ht="40.799999999999997">
      <c r="A102" s="42">
        <v>4</v>
      </c>
      <c r="B102" s="16" t="s">
        <v>64</v>
      </c>
      <c r="C102" s="14" t="s">
        <v>81</v>
      </c>
      <c r="D102" s="15">
        <v>1.4</v>
      </c>
      <c r="E102" s="15">
        <v>158.41399999999999</v>
      </c>
      <c r="F102" s="26">
        <f t="shared" si="3"/>
        <v>221.77959999999996</v>
      </c>
    </row>
    <row r="103" spans="1:6">
      <c r="A103" s="42">
        <v>5</v>
      </c>
      <c r="B103" s="16" t="s">
        <v>65</v>
      </c>
      <c r="C103" s="14" t="s">
        <v>91</v>
      </c>
      <c r="D103" s="15">
        <v>1</v>
      </c>
      <c r="E103" s="15">
        <v>94.84</v>
      </c>
      <c r="F103" s="26">
        <f t="shared" si="3"/>
        <v>94.84</v>
      </c>
    </row>
    <row r="104" spans="1:6">
      <c r="A104" s="42">
        <v>6</v>
      </c>
      <c r="B104" s="16" t="s">
        <v>66</v>
      </c>
      <c r="C104" s="24" t="s">
        <v>84</v>
      </c>
      <c r="D104" s="15">
        <v>1.2999999999999999E-2</v>
      </c>
      <c r="E104" s="15">
        <v>857.66700000000003</v>
      </c>
      <c r="F104" s="26">
        <f t="shared" si="3"/>
        <v>11.149671</v>
      </c>
    </row>
    <row r="105" spans="1:6" ht="20.399999999999999">
      <c r="A105" s="42">
        <v>7</v>
      </c>
      <c r="B105" s="16" t="s">
        <v>67</v>
      </c>
      <c r="C105" s="24" t="s">
        <v>84</v>
      </c>
      <c r="D105" s="15">
        <v>1.2999999999999999E-2</v>
      </c>
      <c r="E105" s="15">
        <v>43.835999999999999</v>
      </c>
      <c r="F105" s="26">
        <f t="shared" si="3"/>
        <v>0.56986799999999993</v>
      </c>
    </row>
    <row r="106" spans="1:6">
      <c r="A106" s="42">
        <v>8</v>
      </c>
      <c r="B106" s="16" t="s">
        <v>68</v>
      </c>
      <c r="C106" s="14" t="s">
        <v>69</v>
      </c>
      <c r="D106" s="15">
        <v>1</v>
      </c>
      <c r="E106" s="15">
        <v>29.241</v>
      </c>
      <c r="F106" s="26">
        <f t="shared" si="3"/>
        <v>29.241</v>
      </c>
    </row>
    <row r="107" spans="1:6">
      <c r="A107" s="42">
        <v>9</v>
      </c>
      <c r="B107" s="29" t="s">
        <v>70</v>
      </c>
      <c r="C107" s="29" t="s">
        <v>81</v>
      </c>
      <c r="D107" s="17">
        <v>0.05</v>
      </c>
      <c r="E107" s="15">
        <v>11.925000000000001</v>
      </c>
      <c r="F107" s="26">
        <f t="shared" si="3"/>
        <v>0.59625000000000006</v>
      </c>
    </row>
    <row r="108" spans="1:6">
      <c r="A108" s="42">
        <v>10</v>
      </c>
      <c r="B108" s="16" t="s">
        <v>71</v>
      </c>
      <c r="C108" s="16" t="s">
        <v>81</v>
      </c>
      <c r="D108" s="17">
        <v>0.36</v>
      </c>
      <c r="E108" s="15">
        <v>91.596999999999994</v>
      </c>
      <c r="F108" s="26">
        <f t="shared" si="3"/>
        <v>32.974919999999997</v>
      </c>
    </row>
    <row r="109" spans="1:6" ht="20.399999999999999">
      <c r="A109" s="42">
        <v>11</v>
      </c>
      <c r="B109" s="16" t="s">
        <v>72</v>
      </c>
      <c r="C109" s="14" t="s">
        <v>81</v>
      </c>
      <c r="D109" s="15">
        <v>20</v>
      </c>
      <c r="E109" s="15">
        <v>0.74</v>
      </c>
      <c r="F109" s="26">
        <f t="shared" si="3"/>
        <v>14.8</v>
      </c>
    </row>
    <row r="110" spans="1:6" ht="20.399999999999999">
      <c r="A110" s="42">
        <v>12</v>
      </c>
      <c r="B110" s="16" t="s">
        <v>73</v>
      </c>
      <c r="C110" s="14" t="s">
        <v>81</v>
      </c>
      <c r="D110" s="15">
        <v>19</v>
      </c>
      <c r="E110" s="15">
        <v>0.55200000000000005</v>
      </c>
      <c r="F110" s="26">
        <f t="shared" si="3"/>
        <v>10.488000000000001</v>
      </c>
    </row>
    <row r="111" spans="1:6" ht="20.399999999999999">
      <c r="A111" s="42">
        <v>13</v>
      </c>
      <c r="B111" s="27" t="s">
        <v>74</v>
      </c>
      <c r="C111" s="24" t="s">
        <v>84</v>
      </c>
      <c r="D111" s="15">
        <v>1.85</v>
      </c>
      <c r="E111" s="15">
        <v>4.9210000000000003</v>
      </c>
      <c r="F111" s="26">
        <f t="shared" si="3"/>
        <v>9.1038500000000013</v>
      </c>
    </row>
    <row r="112" spans="1:6">
      <c r="A112" s="18"/>
      <c r="B112" s="2" t="s">
        <v>50</v>
      </c>
      <c r="C112" s="3">
        <v>0.51559096469300425</v>
      </c>
      <c r="D112" s="4" t="s">
        <v>51</v>
      </c>
      <c r="E112" s="19"/>
      <c r="F112" s="35">
        <f>SUM(F99:F111)</f>
        <v>732.62515900000005</v>
      </c>
    </row>
    <row r="113" spans="1:6" ht="15">
      <c r="A113" s="43"/>
      <c r="B113" s="47" t="s">
        <v>78</v>
      </c>
      <c r="C113" s="48"/>
      <c r="D113" s="48"/>
      <c r="E113" s="49"/>
      <c r="F113" s="36">
        <f>F112+F97+F84+F73</f>
        <v>142094.62520960002</v>
      </c>
    </row>
    <row r="114" spans="1:6" ht="15">
      <c r="A114" s="43"/>
      <c r="B114" s="20" t="s">
        <v>79</v>
      </c>
      <c r="C114" s="21">
        <v>0</v>
      </c>
      <c r="D114" s="20" t="s">
        <v>51</v>
      </c>
      <c r="E114" s="20"/>
      <c r="F114" s="36">
        <v>0</v>
      </c>
    </row>
    <row r="115" spans="1:6" ht="15">
      <c r="A115" s="43"/>
      <c r="B115" s="47" t="s">
        <v>78</v>
      </c>
      <c r="C115" s="48"/>
      <c r="D115" s="48"/>
      <c r="E115" s="49"/>
      <c r="F115" s="36">
        <f>SUM(F113:F114)</f>
        <v>142094.62520960002</v>
      </c>
    </row>
    <row r="116" spans="1:6" ht="15">
      <c r="A116" s="43"/>
      <c r="B116" s="20" t="s">
        <v>80</v>
      </c>
      <c r="C116" s="22">
        <v>0.2</v>
      </c>
      <c r="D116" s="20"/>
      <c r="E116" s="20"/>
      <c r="F116" s="37">
        <f>F115*C116</f>
        <v>28418.925041920007</v>
      </c>
    </row>
    <row r="117" spans="1:6" ht="15">
      <c r="A117" s="43"/>
      <c r="B117" s="20" t="s">
        <v>50</v>
      </c>
      <c r="C117" s="21"/>
      <c r="D117" s="20"/>
      <c r="E117" s="20"/>
      <c r="F117" s="36">
        <f>SUM(F115:F116)</f>
        <v>170513.55025152004</v>
      </c>
    </row>
    <row r="118" spans="1:6" ht="15">
      <c r="A118" s="44"/>
      <c r="B118" s="23"/>
      <c r="C118" s="23"/>
      <c r="D118" s="23"/>
      <c r="E118" s="23"/>
      <c r="F118" s="38"/>
    </row>
    <row r="119" spans="1:6" ht="20.399999999999999">
      <c r="A119" s="7"/>
      <c r="B119" s="5"/>
      <c r="C119" s="5"/>
      <c r="D119" s="5"/>
      <c r="E119" s="5"/>
      <c r="F119" s="39"/>
    </row>
    <row r="120" spans="1:6" ht="20.399999999999999">
      <c r="A120" s="7"/>
      <c r="B120" s="5"/>
      <c r="C120" s="5"/>
      <c r="D120" s="5"/>
      <c r="E120" s="5"/>
      <c r="F120" s="39"/>
    </row>
    <row r="121" spans="1:6" ht="20.399999999999999">
      <c r="A121" s="7"/>
      <c r="B121" s="5"/>
      <c r="C121" s="5"/>
      <c r="D121" s="5"/>
      <c r="E121" s="5"/>
      <c r="F121" s="39"/>
    </row>
    <row r="122" spans="1:6" ht="20.399999999999999">
      <c r="A122" s="7"/>
      <c r="B122" s="5"/>
      <c r="C122" s="5"/>
      <c r="D122" s="5"/>
      <c r="E122" s="5"/>
      <c r="F122" s="39"/>
    </row>
    <row r="123" spans="1:6">
      <c r="A123" s="7"/>
      <c r="B123" s="5"/>
      <c r="C123" s="5"/>
      <c r="D123" s="5"/>
      <c r="E123" s="5"/>
      <c r="F123" s="33"/>
    </row>
    <row r="124" spans="1:6">
      <c r="A124" s="7"/>
      <c r="B124" s="5"/>
      <c r="C124" s="5"/>
      <c r="D124" s="5"/>
      <c r="E124" s="5"/>
      <c r="F124" s="33"/>
    </row>
    <row r="125" spans="1:6">
      <c r="A125" s="7"/>
      <c r="B125" s="5"/>
      <c r="C125" s="5"/>
      <c r="D125" s="5"/>
      <c r="E125" s="5"/>
      <c r="F125" s="33"/>
    </row>
    <row r="126" spans="1:6">
      <c r="A126" s="7"/>
      <c r="B126" s="5"/>
      <c r="C126" s="5"/>
      <c r="D126" s="5"/>
      <c r="E126" s="5"/>
      <c r="F126" s="33"/>
    </row>
    <row r="127" spans="1:6">
      <c r="A127" s="7"/>
      <c r="B127" s="5"/>
      <c r="C127" s="5"/>
      <c r="D127" s="5"/>
      <c r="E127" s="5"/>
      <c r="F127" s="33"/>
    </row>
  </sheetData>
  <autoFilter ref="A5:F117" xr:uid="{00000000-0001-0000-0000-000000000000}"/>
  <mergeCells count="10">
    <mergeCell ref="A1:F2"/>
    <mergeCell ref="B113:E113"/>
    <mergeCell ref="B115:E115"/>
    <mergeCell ref="E5:E6"/>
    <mergeCell ref="F5:F6"/>
    <mergeCell ref="D5:D6"/>
    <mergeCell ref="B5:B6"/>
    <mergeCell ref="C5:C6"/>
    <mergeCell ref="A5:A6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2025-12-01T05:35:37Z</dcterms:modified>
</cp:coreProperties>
</file>